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19" i="28" l="1"/>
  <c r="U25" i="28" l="1"/>
  <c r="P24" i="28"/>
  <c r="U24" i="28" s="1"/>
  <c r="K24" i="28"/>
  <c r="P23" i="28"/>
  <c r="U23" i="28" s="1"/>
  <c r="U22" i="28"/>
  <c r="U21" i="28" l="1"/>
  <c r="U20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G15" i="30" l="1"/>
  <c r="F15" i="30"/>
  <c r="D15" i="31"/>
  <c r="C15" i="31"/>
  <c r="C15" i="30"/>
  <c r="D15" i="30"/>
  <c r="U26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<sst xmlns="http://schemas.openxmlformats.org/spreadsheetml/2006/main" count="319" uniqueCount="197">
  <si>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</si>
  <si>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</si>
  <si>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</si>
  <si>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</si>
  <si>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</si>
  <si>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</si>
  <si>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</si>
  <si>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</si>
  <si>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</si>
  <si>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</si>
  <si>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</si>
  <si>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</si>
  <si>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</si>
  <si>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</si>
  <si>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</si>
  <si>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</si>
  <si>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</si>
  <si>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</si>
  <si>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</si>
  <si>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</si>
  <si>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</si>
  <si>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</si>
  <si>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</si>
  <si>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</si>
  <si>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</si>
  <si>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</si>
  <si>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</si>
  <si>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</si>
  <si>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</si>
  <si>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</si>
  <si>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</si>
  <si>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</si>
  <si>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</si>
  <si>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</si>
  <si>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</si>
  <si>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</si>
  <si>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</si>
  <si>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</si>
  <si>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</si>
  <si>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</si>
  <si>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</si>
  <si>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</si>
  <si>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</si>
  <si>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</si>
  <si>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</si>
  <si>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</si>
  <si>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</si>
  <si>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</si>
  <si>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</si>
  <si>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</si>
  <si>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</si>
  <si>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</si>
  <si>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</si>
  <si>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</si>
  <si>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</si>
  <si>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</si>
  <si>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</si>
  <si>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</si>
  <si>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</si>
  <si>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</si>
  <si>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</si>
  <si>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</si>
  <si>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</si>
  <si>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</si>
  <si>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</si>
  <si>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</si>
  <si>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</si>
  <si>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</si>
  <si>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</si>
  <si>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</si>
  <si>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</si>
  <si>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</si>
  <si>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</si>
  <si>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</si>
  <si>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</si>
  <si>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</si>
  <si>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</si>
  <si>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</si>
  <si>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</si>
  <si>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</si>
  <si>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</si>
  <si>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</si>
  <si>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</si>
  <si>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</si>
  <si>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</si>
  <si>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</si>
  <si>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</si>
  <si>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</si>
  <si>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</si>
  <si>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</si>
  <si>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</si>
  <si>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</si>
  <si>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</si>
  <si>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</si>
  <si>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</si>
  <si>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</si>
  <si>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</si>
  <si>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</si>
  <si>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</si>
  <si>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</si>
  <si>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</si>
  <si>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</si>
  <si>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</si>
  <si>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</si>
  <si>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</si>
  <si>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</si>
  <si>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</si>
  <si>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</si>
  <si>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</si>
  <si>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</si>
  <si>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</si>
  <si>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</si>
  <si>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</si>
  <si>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</si>
  <si>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</si>
  <si>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</si>
  <si>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</si>
  <si>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</si>
  <si>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</si>
  <si>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</si>
  <si>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</si>
  <si>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</si>
  <si>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</si>
  <si>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</si>
  <si>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</si>
  <si>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</si>
  <si>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</si>
  <si>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</si>
  <si>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</si>
  <si>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</si>
  <si>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</si>
  <si>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</si>
  <si>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</si>
  <si>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</si>
  <si>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</si>
  <si>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</si>
  <si>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</si>
  <si>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</si>
  <si>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</si>
  <si>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</si>
  <si>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</si>
  <si>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</si>
  <si>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</si>
  <si>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</si>
  <si>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</si>
  <si>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</si>
  <si>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</si>
  <si>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</si>
  <si>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</si>
  <si>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</si>
  <si>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</si>
  <si>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</si>
  <si>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</si>
  <si>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</si>
  <si>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</si>
  <si>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</si>
  <si>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</si>
  <si>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</si>
  <si>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</si>
  <si>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</si>
  <si>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</si>
  <si>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</si>
  <si>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</si>
  <si>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</si>
  <si>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</si>
  <si>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1 объект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</si>
  <si>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</si>
  <si>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</si>
  <si>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</si>
  <si>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</si>
  <si>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1 ед.</t>
  </si>
  <si>
    <t>П6-06</t>
  </si>
  <si>
    <t>УНЦ ВЛ 0,4 - 750 кВ на строительно-монтажные работы без опор и провода</t>
  </si>
  <si>
    <t xml:space="preserve">ВЛИ-0,4 кВ 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</si>
  <si>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</si>
  <si>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</si>
  <si>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</si>
  <si>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</si>
  <si>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</si>
  <si>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</si>
  <si>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</si>
  <si>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</si>
  <si>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</si>
  <si>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</si>
  <si>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</si>
  <si>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</si>
  <si>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Л1-02-1..4</t>
  </si>
  <si>
    <t>ВЛЗ-6 кВ</t>
  </si>
  <si>
    <t>СИП-2 3х70+1х70</t>
  </si>
  <si>
    <t>СИП-3 3х1х70мм2</t>
  </si>
  <si>
    <t>ГКТП-250/6/0,4кВ</t>
  </si>
  <si>
    <t>Э1-06-1..2</t>
  </si>
  <si>
    <t xml:space="preserve">Электроснабжение ЭПУ потребителей  в соответствии с договором на ТП № 1-54-25-0322 г. Армавир </t>
  </si>
  <si>
    <t>P_Ар_25_ЛК15_017416</t>
  </si>
  <si>
    <t>2026</t>
  </si>
  <si>
    <t>0,26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</si>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</sst>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9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49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 applyProtection="1">
      <alignment horizontal="center" vertical="center" wrapText="1"/>
      <protection locked="0"/>
    </xf>
    <xf numFmtId="0" fontId="8" fillId="0" borderId="49" xfId="2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49" fontId="8" fillId="0" borderId="49" xfId="2" applyNumberForma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1" zoomScale="55" zoomScaleNormal="70" zoomScaleSheetLayoutView="55" workbookViewId="0">
      <selection activeCell="F23" sqref="F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9" t="s">
        <v>156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0" t="s">
        <v>157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1" t="s">
        <v>158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2" t="s">
        <v>159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1" t="s">
        <v>196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2" t="s">
        <v>21</v>
      </c>
      <c r="C16" s="152" t="s">
        <v>11</v>
      </c>
      <c r="D16" s="152" t="s">
        <v>10</v>
      </c>
      <c r="E16" s="152" t="s">
        <v>15</v>
      </c>
      <c r="F16" s="153" t="s">
        <v>18</v>
      </c>
      <c r="G16" s="149" t="s">
        <v>102</v>
      </c>
      <c r="H16" s="157" t="s">
        <v>43</v>
      </c>
      <c r="I16" s="158" t="s">
        <v>38</v>
      </c>
      <c r="J16" s="154" t="s">
        <v>9</v>
      </c>
      <c r="K16" s="155"/>
      <c r="L16" s="155"/>
      <c r="M16" s="156"/>
      <c r="N16" s="155"/>
      <c r="O16" s="148" t="s">
        <v>4</v>
      </c>
      <c r="P16" s="148"/>
      <c r="Q16" s="148"/>
      <c r="R16" s="148"/>
      <c r="S16" s="148"/>
      <c r="T16" s="148"/>
      <c r="U16" s="148"/>
      <c r="V16" s="148" t="s">
        <v>14</v>
      </c>
    </row>
    <row r="17" spans="1:22" s="17" customFormat="1" ht="78.75" x14ac:dyDescent="0.25">
      <c r="A17" s="8"/>
      <c r="B17" s="150"/>
      <c r="C17" s="150"/>
      <c r="D17" s="150"/>
      <c r="E17" s="150"/>
      <c r="F17" s="153"/>
      <c r="G17" s="150"/>
      <c r="H17" s="150"/>
      <c r="I17" s="15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96.75" customHeight="1" x14ac:dyDescent="0.25">
      <c r="B19" s="116"/>
      <c r="C19" s="117" t="s">
        <v>192</v>
      </c>
      <c r="D19" s="118" t="s">
        <v>193</v>
      </c>
      <c r="E19" s="131" t="s">
        <v>179</v>
      </c>
      <c r="F19" s="132" t="s">
        <v>187</v>
      </c>
      <c r="G19" s="138" t="s">
        <v>160</v>
      </c>
      <c r="H19" s="138" t="s">
        <v>161</v>
      </c>
      <c r="I19" s="138" t="s">
        <v>194</v>
      </c>
      <c r="J19" s="133" t="s">
        <v>162</v>
      </c>
      <c r="K19" s="135" t="s">
        <v>189</v>
      </c>
      <c r="L19" s="138"/>
      <c r="M19" s="138"/>
      <c r="N19" s="134" t="s">
        <v>163</v>
      </c>
      <c r="O19" s="135" t="s">
        <v>160</v>
      </c>
      <c r="P19" s="135" t="s">
        <v>195</v>
      </c>
      <c r="Q19" s="136" t="s">
        <v>174</v>
      </c>
      <c r="R19" s="136" t="s">
        <v>186</v>
      </c>
      <c r="S19" s="137">
        <v>1929.53</v>
      </c>
      <c r="T19" s="137">
        <v>2.0299999999999998</v>
      </c>
      <c r="U19" s="137">
        <f t="shared" ref="U19" si="0">O19*P19*S19*T19</f>
        <v>1018.4059339999999</v>
      </c>
      <c r="V19" s="135" t="s">
        <v>7</v>
      </c>
    </row>
    <row r="20" spans="1:22" s="83" customFormat="1" ht="63.75" customHeight="1" x14ac:dyDescent="0.25">
      <c r="B20" s="116"/>
      <c r="C20" s="117" t="str">
        <f>C19</f>
        <v xml:space="preserve">Электроснабжение ЭПУ потребителей  в соответствии с договором на ТП № 1-54-25-0322 г. Армавир </v>
      </c>
      <c r="D20" s="118" t="str">
        <f>D19</f>
        <v>P_Ар_25_ЛК15_017416</v>
      </c>
      <c r="E20" s="122" t="s">
        <v>166</v>
      </c>
      <c r="F20" s="121" t="s">
        <v>168</v>
      </c>
      <c r="G20" s="119" t="s">
        <v>160</v>
      </c>
      <c r="H20" s="119" t="s">
        <v>161</v>
      </c>
      <c r="I20" s="138" t="s">
        <v>194</v>
      </c>
      <c r="J20" s="123" t="s">
        <v>162</v>
      </c>
      <c r="K20" s="123" t="s">
        <v>190</v>
      </c>
      <c r="L20" s="121"/>
      <c r="M20" s="121"/>
      <c r="N20" s="120" t="s">
        <v>163</v>
      </c>
      <c r="O20" s="123" t="s">
        <v>160</v>
      </c>
      <c r="P20" s="123" t="s">
        <v>160</v>
      </c>
      <c r="Q20" s="128" t="s">
        <v>170</v>
      </c>
      <c r="R20" s="128" t="s">
        <v>191</v>
      </c>
      <c r="S20" s="124">
        <v>1786.74</v>
      </c>
      <c r="T20" s="124">
        <v>1.42</v>
      </c>
      <c r="U20" s="124">
        <f t="shared" ref="U20:U25" si="1">O20*P20*S20*T20</f>
        <v>2537.1707999999999</v>
      </c>
      <c r="V20" s="123" t="s">
        <v>7</v>
      </c>
    </row>
    <row r="21" spans="1:22" s="83" customFormat="1" ht="63.75" customHeight="1" x14ac:dyDescent="0.25">
      <c r="B21" s="116"/>
      <c r="C21" s="117" t="str">
        <f>C19</f>
        <v xml:space="preserve">Электроснабжение ЭПУ потребителей  в соответствии с договором на ТП № 1-54-25-0322 г. Армавир </v>
      </c>
      <c r="D21" s="118" t="str">
        <f>D19</f>
        <v>P_Ар_25_ЛК15_017416</v>
      </c>
      <c r="E21" s="122" t="s">
        <v>167</v>
      </c>
      <c r="F21" s="121" t="s">
        <v>168</v>
      </c>
      <c r="G21" s="119" t="s">
        <v>160</v>
      </c>
      <c r="H21" s="119" t="s">
        <v>161</v>
      </c>
      <c r="I21" s="138" t="s">
        <v>194</v>
      </c>
      <c r="J21" s="123" t="s">
        <v>162</v>
      </c>
      <c r="K21" s="123" t="s">
        <v>169</v>
      </c>
      <c r="L21" s="121"/>
      <c r="M21" s="121"/>
      <c r="N21" s="120" t="s">
        <v>163</v>
      </c>
      <c r="O21" s="123" t="s">
        <v>160</v>
      </c>
      <c r="P21" s="123" t="s">
        <v>160</v>
      </c>
      <c r="Q21" s="128" t="s">
        <v>165</v>
      </c>
      <c r="R21" s="128" t="s">
        <v>171</v>
      </c>
      <c r="S21" s="124">
        <v>425.5</v>
      </c>
      <c r="T21" s="124">
        <v>1</v>
      </c>
      <c r="U21" s="124">
        <f t="shared" si="1"/>
        <v>425.5</v>
      </c>
      <c r="V21" s="123" t="s">
        <v>7</v>
      </c>
    </row>
    <row r="22" spans="1:22" s="83" customFormat="1" ht="63.75" customHeight="1" x14ac:dyDescent="0.25">
      <c r="B22" s="116"/>
      <c r="C22" s="117" t="str">
        <f>C19</f>
        <v xml:space="preserve">Электроснабжение ЭПУ потребителей  в соответствии с договором на ТП № 1-54-25-0322 г. Армавир </v>
      </c>
      <c r="D22" s="118" t="str">
        <f>D19</f>
        <v>P_Ар_25_ЛК15_017416</v>
      </c>
      <c r="E22" s="130" t="s">
        <v>172</v>
      </c>
      <c r="F22" s="129" t="s">
        <v>173</v>
      </c>
      <c r="G22" s="121" t="s">
        <v>160</v>
      </c>
      <c r="H22" s="121" t="s">
        <v>161</v>
      </c>
      <c r="I22" s="138" t="s">
        <v>194</v>
      </c>
      <c r="J22" s="121" t="s">
        <v>162</v>
      </c>
      <c r="K22" s="123" t="s">
        <v>188</v>
      </c>
      <c r="L22" s="121"/>
      <c r="M22" s="121"/>
      <c r="N22" s="120" t="s">
        <v>163</v>
      </c>
      <c r="O22" s="123" t="s">
        <v>160</v>
      </c>
      <c r="P22" s="125">
        <v>0.03</v>
      </c>
      <c r="Q22" s="128" t="s">
        <v>174</v>
      </c>
      <c r="R22" s="128" t="s">
        <v>175</v>
      </c>
      <c r="S22" s="124">
        <v>963.68</v>
      </c>
      <c r="T22" s="124">
        <v>2.0299999999999998</v>
      </c>
      <c r="U22" s="124">
        <f t="shared" si="1"/>
        <v>58.688111999999983</v>
      </c>
      <c r="V22" s="123" t="s">
        <v>7</v>
      </c>
    </row>
    <row r="23" spans="1:22" s="83" customFormat="1" ht="63.75" customHeight="1" x14ac:dyDescent="0.25">
      <c r="B23" s="116"/>
      <c r="C23" s="117" t="str">
        <f>C19</f>
        <v xml:space="preserve">Электроснабжение ЭПУ потребителей  в соответствии с договором на ТП № 1-54-25-0322 г. Армавир </v>
      </c>
      <c r="D23" s="118" t="str">
        <f>D19</f>
        <v>P_Ар_25_ЛК15_017416</v>
      </c>
      <c r="E23" s="130" t="s">
        <v>176</v>
      </c>
      <c r="F23" s="129" t="s">
        <v>173</v>
      </c>
      <c r="G23" s="121" t="s">
        <v>160</v>
      </c>
      <c r="H23" s="121" t="s">
        <v>161</v>
      </c>
      <c r="I23" s="138" t="s">
        <v>194</v>
      </c>
      <c r="J23" s="121" t="s">
        <v>162</v>
      </c>
      <c r="K23" s="123" t="s">
        <v>177</v>
      </c>
      <c r="L23" s="121"/>
      <c r="M23" s="121"/>
      <c r="N23" s="120" t="s">
        <v>163</v>
      </c>
      <c r="O23" s="123" t="s">
        <v>160</v>
      </c>
      <c r="P23" s="125">
        <f>P22</f>
        <v>0.03</v>
      </c>
      <c r="Q23" s="128" t="s">
        <v>164</v>
      </c>
      <c r="R23" s="128" t="s">
        <v>178</v>
      </c>
      <c r="S23" s="124">
        <v>949.02</v>
      </c>
      <c r="T23" s="124">
        <v>1.1599999999999999</v>
      </c>
      <c r="U23" s="124">
        <f t="shared" si="1"/>
        <v>33.025895999999996</v>
      </c>
      <c r="V23" s="123" t="s">
        <v>7</v>
      </c>
    </row>
    <row r="24" spans="1:22" s="83" customFormat="1" ht="63.75" customHeight="1" x14ac:dyDescent="0.25">
      <c r="B24" s="116"/>
      <c r="C24" s="117" t="str">
        <f>C19</f>
        <v xml:space="preserve">Электроснабжение ЭПУ потребителей  в соответствии с договором на ТП № 1-54-25-0322 г. Армавир </v>
      </c>
      <c r="D24" s="118" t="str">
        <f>D19</f>
        <v>P_Ар_25_ЛК15_017416</v>
      </c>
      <c r="E24" s="130" t="s">
        <v>179</v>
      </c>
      <c r="F24" s="129" t="s">
        <v>173</v>
      </c>
      <c r="G24" s="121" t="s">
        <v>160</v>
      </c>
      <c r="H24" s="121" t="s">
        <v>161</v>
      </c>
      <c r="I24" s="138" t="s">
        <v>194</v>
      </c>
      <c r="J24" s="121" t="s">
        <v>162</v>
      </c>
      <c r="K24" s="125" t="str">
        <f>K22</f>
        <v>СИП-2 3х70+1х70</v>
      </c>
      <c r="L24" s="121"/>
      <c r="M24" s="121"/>
      <c r="N24" s="120" t="s">
        <v>163</v>
      </c>
      <c r="O24" s="123" t="s">
        <v>160</v>
      </c>
      <c r="P24" s="125">
        <f>P22</f>
        <v>0.03</v>
      </c>
      <c r="Q24" s="128" t="s">
        <v>164</v>
      </c>
      <c r="R24" s="128" t="s">
        <v>180</v>
      </c>
      <c r="S24" s="124">
        <v>549.44000000000005</v>
      </c>
      <c r="T24" s="124">
        <v>1.1599999999999999</v>
      </c>
      <c r="U24" s="124">
        <f t="shared" si="1"/>
        <v>19.120511999999998</v>
      </c>
      <c r="V24" s="123" t="s">
        <v>7</v>
      </c>
    </row>
    <row r="25" spans="1:22" s="83" customFormat="1" ht="63.75" customHeight="1" x14ac:dyDescent="0.25">
      <c r="B25" s="116"/>
      <c r="C25" s="117" t="str">
        <f>C19</f>
        <v xml:space="preserve">Электроснабжение ЭПУ потребителей  в соответствии с договором на ТП № 1-54-25-0322 г. Армавир </v>
      </c>
      <c r="D25" s="118" t="str">
        <f>D19</f>
        <v>P_Ар_25_ЛК15_017416</v>
      </c>
      <c r="E25" s="130" t="s">
        <v>181</v>
      </c>
      <c r="F25" s="129" t="s">
        <v>173</v>
      </c>
      <c r="G25" s="121" t="s">
        <v>160</v>
      </c>
      <c r="H25" s="121" t="s">
        <v>161</v>
      </c>
      <c r="I25" s="138" t="s">
        <v>194</v>
      </c>
      <c r="J25" s="121"/>
      <c r="K25" s="123" t="s">
        <v>182</v>
      </c>
      <c r="L25" s="121"/>
      <c r="M25" s="121"/>
      <c r="N25" s="120" t="s">
        <v>163</v>
      </c>
      <c r="O25" s="123" t="s">
        <v>160</v>
      </c>
      <c r="P25" s="123" t="s">
        <v>183</v>
      </c>
      <c r="Q25" s="128" t="s">
        <v>184</v>
      </c>
      <c r="R25" s="128" t="s">
        <v>185</v>
      </c>
      <c r="S25" s="124">
        <v>234.03</v>
      </c>
      <c r="T25" s="124">
        <v>1</v>
      </c>
      <c r="U25" s="124">
        <f t="shared" si="1"/>
        <v>234.03</v>
      </c>
      <c r="V25" s="123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3">
        <f>SUM(U19:U25)</f>
        <v>4325.9412539999994</v>
      </c>
      <c r="V26" s="19" t="s">
        <v>7</v>
      </c>
    </row>
    <row r="27" spans="1:22" ht="18.75" hidden="1" x14ac:dyDescent="0.25">
      <c r="B27" s="151" t="s">
        <v>73</v>
      </c>
      <c r="C27" s="151"/>
      <c r="D27" s="151"/>
      <c r="E27" s="151"/>
      <c r="F27" s="151"/>
      <c r="G27" s="151"/>
      <c r="H27" s="151"/>
      <c r="I27" s="151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4" t="s">
        <v>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idden="1" x14ac:dyDescent="0.25"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t="21" hidden="1" customHeight="1" x14ac:dyDescent="0.25">
      <c r="B36" s="144" t="s">
        <v>139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4" t="s">
        <v>65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66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67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68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69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52"/>
      <c r="C43" s="144" t="s">
        <v>70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</row>
    <row r="44" spans="2:21" s="50" customFormat="1" hidden="1" x14ac:dyDescent="0.25">
      <c r="B44" s="52"/>
      <c r="C44" s="144" t="s">
        <v>71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</row>
    <row r="45" spans="2:21" s="50" customFormat="1" hidden="1" x14ac:dyDescent="0.25">
      <c r="B45" s="146" t="s">
        <v>44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t="36" hidden="1" customHeight="1" x14ac:dyDescent="0.25">
      <c r="B46" s="144" t="s">
        <v>40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41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144" t="s">
        <v>116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144" t="s">
        <v>117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78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77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79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80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81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83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88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84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85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57"/>
      <c r="C60" s="144" t="s">
        <v>86</v>
      </c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57"/>
      <c r="C61" s="144" t="s">
        <v>87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7" t="s">
        <v>89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147" t="s">
        <v>64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147" t="s">
        <v>118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147" t="s">
        <v>119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hidden="1" x14ac:dyDescent="0.25">
      <c r="B66" s="147" t="s">
        <v>120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50" customFormat="1" hidden="1" x14ac:dyDescent="0.25">
      <c r="B67" s="147" t="s">
        <v>121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2:21" s="53" customFormat="1" ht="35.25" hidden="1" customHeight="1" x14ac:dyDescent="0.25">
      <c r="B68" s="144" t="s">
        <v>122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t="34.5" hidden="1" customHeight="1" x14ac:dyDescent="0.25">
      <c r="B69" s="144" t="s">
        <v>123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0" t="s">
        <v>28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1" t="s">
        <v>158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2:48" s="6" customFormat="1" x14ac:dyDescent="0.25">
      <c r="B7" s="142" t="s">
        <v>159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2:48" x14ac:dyDescent="0.25"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</row>
    <row r="9" spans="2:48" ht="18.75" x14ac:dyDescent="0.3">
      <c r="B9" s="161" t="s">
        <v>196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 в соответствии с договором на ТП № 1-54-25-0322 г. Армавир </v>
      </c>
      <c r="D15" s="118" t="str">
        <f>'20.1'!D19</f>
        <v>P_Ар_25_ЛК15_017416</v>
      </c>
      <c r="E15" s="110"/>
      <c r="F15" s="109" t="str">
        <f>'20.1'!C19</f>
        <v xml:space="preserve">Электроснабжение ЭПУ потребителей  в соответствии с договором на ТП № 1-54-25-0322 г. Армавир </v>
      </c>
      <c r="G15" s="109" t="str">
        <f>'20.1'!D19</f>
        <v>P_Ар_25_ЛК15_017416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1" t="s">
        <v>73</v>
      </c>
      <c r="C21" s="151"/>
      <c r="D21" s="151"/>
      <c r="E21" s="151"/>
      <c r="F21" s="151"/>
      <c r="G21" s="151"/>
      <c r="H21" s="151"/>
      <c r="I21" s="15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9" t="s">
        <v>104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4fRjbC/vVNGgHDRnPkkT6d8FJlC77+Euc4k8mtHJeVL/9O8s9sKKlD/JmJeMTZk1GioTvlIBNZgdxTPA9WmCPg==" saltValue="RCDlNBQvoEWa+3UfKmbvo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P40" sqref="P4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86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86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88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89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89" customFormat="1" ht="18.75" x14ac:dyDescent="0.3">
      <c r="B9" s="170" t="s">
        <v>196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5" t="s">
        <v>21</v>
      </c>
      <c r="C12" s="165" t="s">
        <v>11</v>
      </c>
      <c r="D12" s="165" t="s">
        <v>10</v>
      </c>
      <c r="E12" s="165" t="s">
        <v>134</v>
      </c>
      <c r="F12" s="165" t="s">
        <v>135</v>
      </c>
      <c r="G12" s="165" t="s">
        <v>33</v>
      </c>
      <c r="H12" s="165"/>
      <c r="I12" s="165"/>
      <c r="J12" s="165"/>
      <c r="K12" s="165"/>
      <c r="L12" s="165" t="s">
        <v>137</v>
      </c>
      <c r="M12" s="165" t="s">
        <v>98</v>
      </c>
      <c r="N12" s="166" t="s">
        <v>32</v>
      </c>
      <c r="O12" s="166" t="s">
        <v>99</v>
      </c>
      <c r="P12" s="163" t="s">
        <v>31</v>
      </c>
      <c r="Q12" s="169" t="s">
        <v>149</v>
      </c>
      <c r="R12" s="169" t="s">
        <v>150</v>
      </c>
      <c r="S12" s="169" t="s">
        <v>151</v>
      </c>
      <c r="T12" s="169" t="s">
        <v>152</v>
      </c>
      <c r="U12" s="169" t="s">
        <v>153</v>
      </c>
      <c r="V12" s="169" t="s">
        <v>154</v>
      </c>
      <c r="W12" s="169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5"/>
      <c r="C13" s="165"/>
      <c r="D13" s="165"/>
      <c r="E13" s="165"/>
      <c r="F13" s="165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5"/>
      <c r="M13" s="165"/>
      <c r="N13" s="166"/>
      <c r="O13" s="166"/>
      <c r="P13" s="163"/>
      <c r="Q13" s="169" t="s">
        <v>140</v>
      </c>
      <c r="R13" s="169" t="s">
        <v>140</v>
      </c>
      <c r="S13" s="169" t="s">
        <v>140</v>
      </c>
      <c r="T13" s="169" t="s">
        <v>140</v>
      </c>
      <c r="U13" s="169" t="s">
        <v>140</v>
      </c>
      <c r="V13" s="169" t="s">
        <v>140</v>
      </c>
      <c r="W13" s="169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 в соответствии с договором на ТП № 1-54-25-0322 г. Армавир </v>
      </c>
      <c r="D15" s="106" t="str">
        <f>'20.1'!D19</f>
        <v>P_Ар_25_ЛК15_017416</v>
      </c>
      <c r="E15" s="107"/>
      <c r="F15" s="107"/>
      <c r="G15" s="100">
        <f>'20.1'!U26/1000</f>
        <v>4.3259412539999991</v>
      </c>
      <c r="H15" s="100">
        <f>G15*1.2</f>
        <v>5.1911295047999984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5.1911295047999984</v>
      </c>
      <c r="J15" s="101">
        <f>'20.2'!M20/1000</f>
        <v>0</v>
      </c>
      <c r="K15" s="101">
        <f>I15+J15</f>
        <v>5.1911295047999984</v>
      </c>
      <c r="L15" s="100"/>
      <c r="M15" s="103">
        <f>K15-L15</f>
        <v>5.1911295047999984</v>
      </c>
      <c r="N15" s="100"/>
      <c r="O15" s="102">
        <f>H15-N15</f>
        <v>5.1911295047999984</v>
      </c>
      <c r="P15" s="101">
        <f>SUM(Q15:W15)</f>
        <v>1.7770621440000001</v>
      </c>
      <c r="Q15" s="108"/>
      <c r="R15" s="126"/>
      <c r="S15" s="127">
        <v>1.7770621440000001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67" t="s">
        <v>130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2:23" s="56" customFormat="1" ht="36" hidden="1" customHeight="1" x14ac:dyDescent="0.25">
      <c r="B26" s="168" t="s">
        <v>112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67" t="s">
        <v>132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</row>
    <row r="30" spans="2:23" s="56" customFormat="1" ht="15.75" hidden="1" x14ac:dyDescent="0.25">
      <c r="B30" s="167" t="s">
        <v>131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67" t="s">
        <v>111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eyo5WKIhpSzXnzh/m3ewpRXDZM80cyTn0K7yRJDM9FKbs0MqgPHUOwCMVpY41MoW6lbXI3wpycwPJP7x+rpRw==" saltValue="BqNUd43OD80M3TCuDDukQ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3" t="s">
        <v>105</v>
      </c>
      <c r="C4" s="173"/>
      <c r="D4" s="173"/>
      <c r="E4" s="173"/>
      <c r="F4" s="173"/>
      <c r="G4" s="173"/>
      <c r="H4" s="173"/>
      <c r="I4" s="17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4" t="s">
        <v>158</v>
      </c>
      <c r="C7" s="174"/>
      <c r="D7" s="174"/>
      <c r="E7" s="174"/>
      <c r="F7" s="174"/>
      <c r="G7" s="174"/>
      <c r="H7" s="174"/>
      <c r="I7" s="174"/>
      <c r="J7" s="64"/>
    </row>
    <row r="8" spans="2:12" ht="18.75" x14ac:dyDescent="0.25">
      <c r="B8" s="175" t="s">
        <v>159</v>
      </c>
      <c r="C8" s="175"/>
      <c r="D8" s="175"/>
      <c r="E8" s="175"/>
      <c r="F8" s="175"/>
      <c r="G8" s="175"/>
      <c r="H8" s="175"/>
      <c r="I8" s="175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6" t="s">
        <v>196</v>
      </c>
      <c r="C10" s="176"/>
      <c r="D10" s="176"/>
      <c r="E10" s="176"/>
      <c r="F10" s="176"/>
      <c r="G10" s="176"/>
      <c r="H10" s="176"/>
      <c r="I10" s="17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7" t="s">
        <v>1</v>
      </c>
      <c r="C12" s="177" t="s">
        <v>106</v>
      </c>
      <c r="D12" s="177" t="s">
        <v>140</v>
      </c>
      <c r="E12" s="177" t="s">
        <v>140</v>
      </c>
      <c r="F12" s="177" t="s">
        <v>140</v>
      </c>
      <c r="G12" s="177" t="s">
        <v>140</v>
      </c>
      <c r="H12" s="177" t="s">
        <v>140</v>
      </c>
      <c r="I12" s="177" t="s">
        <v>140</v>
      </c>
      <c r="J12" s="65"/>
      <c r="K12" s="71"/>
      <c r="L12" s="71"/>
    </row>
    <row r="13" spans="2:12" ht="18.75" x14ac:dyDescent="0.25">
      <c r="B13" s="177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8" t="s">
        <v>108</v>
      </c>
      <c r="C17" s="178"/>
      <c r="D17" s="178"/>
      <c r="E17" s="178"/>
      <c r="F17" s="178"/>
      <c r="G17" s="178"/>
      <c r="H17" s="178"/>
      <c r="I17" s="178"/>
      <c r="J17" s="17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8" t="s">
        <v>109</v>
      </c>
      <c r="C18" s="178"/>
      <c r="D18" s="178"/>
      <c r="E18" s="178"/>
      <c r="F18" s="178"/>
      <c r="G18" s="178"/>
      <c r="H18" s="178"/>
      <c r="I18" s="178"/>
      <c r="J18" s="17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87DE6M7ogWgmoqe1QxRcOpO74QhyIFEKZEypFMiUIAAg6vHbS7jHY61eCseOOFSfI8yoVw/+F2M7oJ5DR500w==" saltValue="DNIjhYHtWHcDHRZDpD9d1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2026-05-13T13:37:26Z</dcterms:modified>
</cp:coreProperties>
</file>